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ền\Sở Nội vụ\Từ ngày 21.7.2025\Chuyên môn\Năm 2026\Tổng kết NQ 20, 23\Đăng ký NQ mới\Nghị quyết ngày 31.5.2026\"/>
    </mc:Choice>
  </mc:AlternateContent>
  <xr:revisionPtr revIDLastSave="0" documentId="13_ncr:1_{1947E36F-1FBE-4329-896F-2764F815E7B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 1 - Danh mục thu hut y tế" sheetId="12" r:id="rId1"/>
    <sheet name="PL 2- Danh muc giáo dục" sheetId="14" r:id="rId2"/>
  </sheets>
  <definedNames>
    <definedName name="_xlnm.Print_Titles" localSheetId="0">'PL 1 - Danh mục thu hut y tế'!$5:$6</definedName>
  </definedNames>
  <calcPr calcId="191029"/>
</workbook>
</file>

<file path=xl/calcChain.xml><?xml version="1.0" encoding="utf-8"?>
<calcChain xmlns="http://schemas.openxmlformats.org/spreadsheetml/2006/main">
  <c r="C9" i="14" l="1"/>
  <c r="C10" i="14"/>
  <c r="C11" i="14"/>
  <c r="C12" i="14"/>
  <c r="C13" i="14"/>
  <c r="C14" i="14"/>
  <c r="C15" i="14"/>
  <c r="C16" i="14"/>
  <c r="C8" i="14"/>
  <c r="C17" i="14" l="1"/>
  <c r="G63" i="12" l="1"/>
  <c r="C7" i="12"/>
  <c r="D17" i="14" l="1"/>
  <c r="E17" i="14" l="1"/>
</calcChain>
</file>

<file path=xl/sharedStrings.xml><?xml version="1.0" encoding="utf-8"?>
<sst xmlns="http://schemas.openxmlformats.org/spreadsheetml/2006/main" count="126" uniqueCount="125">
  <si>
    <t>STT</t>
  </si>
  <si>
    <t>Chuyên ngành</t>
  </si>
  <si>
    <t>Trình độ</t>
  </si>
  <si>
    <t>Chẩn đoán hình ảnh</t>
  </si>
  <si>
    <t>Da liễu</t>
  </si>
  <si>
    <t>Giải phẫu bệnh</t>
  </si>
  <si>
    <t>Nội tiết</t>
  </si>
  <si>
    <t>Dinh dưỡng</t>
  </si>
  <si>
    <t>Huyết học, truyền máu</t>
  </si>
  <si>
    <t xml:space="preserve">Lao </t>
  </si>
  <si>
    <t>Ngoại khoa</t>
  </si>
  <si>
    <t>Nhi khoa</t>
  </si>
  <si>
    <t>Nội khoa</t>
  </si>
  <si>
    <t>Tâm thần</t>
  </si>
  <si>
    <t>Thần kinh</t>
  </si>
  <si>
    <t>Tim mạch</t>
  </si>
  <si>
    <t>Ung bướu</t>
  </si>
  <si>
    <t>Ung thư</t>
  </si>
  <si>
    <t>Xét nghiệm, hóa sinh, vi sinh</t>
  </si>
  <si>
    <t>Y học cổ truyền</t>
  </si>
  <si>
    <t>Y học dự phòng</t>
  </si>
  <si>
    <t>Hồi sức cấp cứu</t>
  </si>
  <si>
    <t>Nội tim mạch</t>
  </si>
  <si>
    <t>Y học gia đình</t>
  </si>
  <si>
    <t>Ngoại chấn thương chỉnh hình</t>
  </si>
  <si>
    <t>Ngoại ổ bụng</t>
  </si>
  <si>
    <t>Ngoại tiêu hóa</t>
  </si>
  <si>
    <t>Dị ứng miễn dịch lâm sàng</t>
  </si>
  <si>
    <t>Gây mê hồi sức</t>
  </si>
  <si>
    <t>Hóa sinh y học</t>
  </si>
  <si>
    <t>Lao và bệnh phổi</t>
  </si>
  <si>
    <t>Mắt; Nhãn khoa</t>
  </si>
  <si>
    <t>Lão khoa</t>
  </si>
  <si>
    <t>Răng - Hàm - Mặt</t>
  </si>
  <si>
    <t>Sản phụ khoa; Sản khoa</t>
  </si>
  <si>
    <t>Truyền nhiễm; Truyền nhiễm và các bệnh nhiệt đới</t>
  </si>
  <si>
    <t>Vi sinh y học</t>
  </si>
  <si>
    <t>Pháp Y</t>
  </si>
  <si>
    <t>Y học hạt nhân</t>
  </si>
  <si>
    <t>Y tế công cộng</t>
  </si>
  <si>
    <t>Quản lý Y tế</t>
  </si>
  <si>
    <t>Gây mê</t>
  </si>
  <si>
    <t>Tai - Mũi - Họng</t>
  </si>
  <si>
    <t>Nội tiêu hóa</t>
  </si>
  <si>
    <t>Nội hô hấp</t>
  </si>
  <si>
    <t>Phục hồi chức năng (Vật lý trị liệu)</t>
  </si>
  <si>
    <t>Ngoại tiết niệu</t>
  </si>
  <si>
    <t>Ngoại tim mạch lồng ngực</t>
  </si>
  <si>
    <t>Nội cơ xương khớp</t>
  </si>
  <si>
    <t>Nội thần kinh</t>
  </si>
  <si>
    <t>Nội Thận - Tiết niệu</t>
  </si>
  <si>
    <t>Ngoại gan mật</t>
  </si>
  <si>
    <t>Ngoại thần kinh</t>
  </si>
  <si>
    <t>Ngoại nhi</t>
  </si>
  <si>
    <t>Ký sinh trùng</t>
  </si>
  <si>
    <t>Thính học</t>
  </si>
  <si>
    <t>Xét nghiệm</t>
  </si>
  <si>
    <t>Nội tiết niệu</t>
  </si>
  <si>
    <t>Sở Y tế</t>
  </si>
  <si>
    <t>Số lượng (người)</t>
  </si>
  <si>
    <t>Tiến sĩ</t>
  </si>
  <si>
    <t>Bác sĩ chuyên khoa cấp II</t>
  </si>
  <si>
    <t>Bác sĩ đa khoa, Bác sĩ Răng hàm mặt, Bác sĩ Y học dự phòng, Bác sĩ y học cổ truyền</t>
  </si>
  <si>
    <t>Thạc sĩ Y khoa, Bác sĩ chuyên khoa cấp I, Bác sĩ nội trú</t>
  </si>
  <si>
    <t>UBND xã, phường</t>
  </si>
  <si>
    <t>Chuyên ngành thu hút thuộc lĩnh vực Y tế giai đoạn 2026-2030</t>
  </si>
  <si>
    <t>(Kèm theo Nghị quyết số     /2026/NQ-HĐND ngày     /6/2026 của HĐND tỉnh Lai Châu)</t>
  </si>
  <si>
    <t>Cơ quan, chuyên ngành</t>
  </si>
  <si>
    <t>I</t>
  </si>
  <si>
    <t>II</t>
  </si>
  <si>
    <t>PHỤ LỤC SỐ 02: DANH MỤC</t>
  </si>
  <si>
    <t>TT</t>
  </si>
  <si>
    <t>Tổng thiếu</t>
  </si>
  <si>
    <t>Nhu cầu thu hút</t>
  </si>
  <si>
    <t>Tổng</t>
  </si>
  <si>
    <t xml:space="preserve">Tiếng Anh </t>
  </si>
  <si>
    <t>Tin học</t>
  </si>
  <si>
    <t xml:space="preserve">Tiếng Trung </t>
  </si>
  <si>
    <t>Toán</t>
  </si>
  <si>
    <t>Lý</t>
  </si>
  <si>
    <t>Công nghệ</t>
  </si>
  <si>
    <t>Văn</t>
  </si>
  <si>
    <t>Âm nhạc</t>
  </si>
  <si>
    <t>Mỹ thuật</t>
  </si>
  <si>
    <t>Số sinh viên đang học theo NQ số 07/2024/NQ-HĐND</t>
  </si>
  <si>
    <t>Chuyên ngành thu hút thuộc lĩnh vực giáo dục giai đoạn 2026-2030</t>
  </si>
  <si>
    <t>TYT Xã Mường Kim</t>
  </si>
  <si>
    <t>TYT Xã Khoen On</t>
  </si>
  <si>
    <t>TYT Xã Than Uyên</t>
  </si>
  <si>
    <t>TYT Xã Mường Than</t>
  </si>
  <si>
    <t>TYT Xã Pắc Ta</t>
  </si>
  <si>
    <t>TYT Xã Nậm Sỏ</t>
  </si>
  <si>
    <t>TYT Xã Tân Uyên</t>
  </si>
  <si>
    <t>TYT Xã Mường Khoa</t>
  </si>
  <si>
    <t>TYT Xã Bản Bo</t>
  </si>
  <si>
    <t>TYT Xã Bình Lư</t>
  </si>
  <si>
    <t>TYT Xã Tả Lèng</t>
  </si>
  <si>
    <t>TYT Xã Khun Há</t>
  </si>
  <si>
    <t>TYT Xã Sin Suối Hồ</t>
  </si>
  <si>
    <t>TYT Xã Phong Thổ</t>
  </si>
  <si>
    <t>TYT Xã Dào San</t>
  </si>
  <si>
    <t>TYT Xã Sì Lở Lầu</t>
  </si>
  <si>
    <t>TYT Xã Khổng Lào</t>
  </si>
  <si>
    <t>TYT Xã Tủa Sín Chải</t>
  </si>
  <si>
    <t>TYT  Xã Sìn Hồ</t>
  </si>
  <si>
    <t>TYT Xã Hồng Thu</t>
  </si>
  <si>
    <t>TYT Xã Nậm Tăm</t>
  </si>
  <si>
    <t>TYT Xã Pu Sam Cáp</t>
  </si>
  <si>
    <t>TYT Xã Nậm Cuổi</t>
  </si>
  <si>
    <t>TYT Xã Nậm Mạ</t>
  </si>
  <si>
    <t>TYT Xã Lê Lợi</t>
  </si>
  <si>
    <t>TYT Xã Nậm Hàng</t>
  </si>
  <si>
    <t>TYT Xã Mường Mô</t>
  </si>
  <si>
    <t>TYT Xã Hua Bum</t>
  </si>
  <si>
    <t>TYT Xã Pa Tần</t>
  </si>
  <si>
    <t>TYT Xã Bum Nưa</t>
  </si>
  <si>
    <t>TYT Xã Bum Tở</t>
  </si>
  <si>
    <t>TYT Xã Mường Tè</t>
  </si>
  <si>
    <t>TYT Xã Thu Lũm</t>
  </si>
  <si>
    <t>TYT Xã Pa Ủ</t>
  </si>
  <si>
    <t>TYT Mù Cả</t>
  </si>
  <si>
    <t>TYT Tà Tổng</t>
  </si>
  <si>
    <t>TYT Phường Tân Phong</t>
  </si>
  <si>
    <t>TYT Phường Đoàn Kết</t>
  </si>
  <si>
    <t>PHỤ LỤC SỐ 01: DANH 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</si>
</sst>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name val="Calibri"/>
      <family val="2"/>
      <scheme val="minor"/>
    </font>
    <font>
      <b/>
      <sz val="10"/>
      <name val="Times New Roman"/>
      <family val="1"/>
    </font>
    <font>
      <b/>
      <sz val="14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ACAC-FA89-47BF-8EAD-4413B426D8E5}">
  <sheetPr>
    <tabColor theme="0"/>
  </sheetPr>
  <dimension ref="A1:I101"/>
  <sheetViews>
    <sheetView workbookViewId="0">
      <selection sqref="A1:G1"/>
    </sheetView>
  </sheetViews>
  <sheetFormatPr defaultColWidth="9.140625" defaultRowHeight="18.75" x14ac:dyDescent="0.3"/>
  <cols>
    <col min="1" max="1" width="8.140625" style="4" customWidth="1"/>
    <col min="2" max="2" width="26.42578125" style="11" customWidth="1"/>
    <col min="3" max="3" width="8.42578125" style="4" customWidth="1"/>
    <col min="4" max="4" width="7" style="4" customWidth="1"/>
    <col min="5" max="5" width="6.85546875" style="4" customWidth="1"/>
    <col min="6" max="7" width="15.85546875" style="4" customWidth="1"/>
    <col min="8" max="16384" width="9.140625" style="1"/>
  </cols>
  <sheetData>
    <row r="1" spans="1:8" ht="19.5" customHeight="1" x14ac:dyDescent="0.3">
      <c r="A1" s="27" t="s">
        <v>124</v>
      </c>
      <c r="B1" s="27"/>
      <c r="C1" s="27"/>
      <c r="D1" s="27"/>
      <c r="E1" s="27"/>
      <c r="F1" s="27"/>
      <c r="G1" s="27"/>
    </row>
    <row r="2" spans="1:8" ht="42.75" customHeight="1" x14ac:dyDescent="0.3">
      <c r="A2" s="28" t="s">
        <v>65</v>
      </c>
      <c r="B2" s="28"/>
      <c r="C2" s="28"/>
      <c r="D2" s="28"/>
      <c r="E2" s="28"/>
      <c r="F2" s="28"/>
      <c r="G2" s="28"/>
    </row>
    <row r="3" spans="1:8" ht="21" customHeight="1" x14ac:dyDescent="0.3">
      <c r="A3" s="29" t="s">
        <v>66</v>
      </c>
      <c r="B3" s="29"/>
      <c r="C3" s="29"/>
      <c r="D3" s="29"/>
      <c r="E3" s="29"/>
      <c r="F3" s="29"/>
      <c r="G3" s="29"/>
    </row>
    <row r="4" spans="1:8" ht="6" customHeight="1" x14ac:dyDescent="0.3"/>
    <row r="5" spans="1:8" ht="28.5" customHeight="1" x14ac:dyDescent="0.3">
      <c r="A5" s="25" t="s">
        <v>0</v>
      </c>
      <c r="B5" s="26" t="s">
        <v>67</v>
      </c>
      <c r="C5" s="26" t="s">
        <v>59</v>
      </c>
      <c r="D5" s="25" t="s">
        <v>2</v>
      </c>
      <c r="E5" s="25"/>
      <c r="F5" s="25"/>
      <c r="G5" s="25"/>
    </row>
    <row r="6" spans="1:8" ht="75.599999999999994" customHeight="1" x14ac:dyDescent="0.3">
      <c r="A6" s="25"/>
      <c r="B6" s="26"/>
      <c r="C6" s="26"/>
      <c r="D6" s="14" t="s">
        <v>60</v>
      </c>
      <c r="E6" s="14" t="s">
        <v>61</v>
      </c>
      <c r="F6" s="14" t="s">
        <v>63</v>
      </c>
      <c r="G6" s="14" t="s">
        <v>62</v>
      </c>
    </row>
    <row r="7" spans="1:8" ht="20.25" customHeight="1" x14ac:dyDescent="0.3">
      <c r="A7" s="2" t="s">
        <v>68</v>
      </c>
      <c r="B7" s="13" t="s">
        <v>58</v>
      </c>
      <c r="C7" s="9">
        <f>SUM(D7:G7)</f>
        <v>70</v>
      </c>
      <c r="D7" s="9">
        <v>0</v>
      </c>
      <c r="E7" s="9">
        <v>4</v>
      </c>
      <c r="F7" s="9">
        <v>16</v>
      </c>
      <c r="G7" s="9">
        <v>50</v>
      </c>
    </row>
    <row r="8" spans="1:8" s="7" customFormat="1" ht="20.25" customHeight="1" x14ac:dyDescent="0.3">
      <c r="A8" s="3">
        <v>1</v>
      </c>
      <c r="B8" s="10" t="s">
        <v>4</v>
      </c>
      <c r="C8" s="6"/>
      <c r="D8" s="6"/>
      <c r="E8" s="6"/>
      <c r="F8" s="6"/>
      <c r="G8" s="6"/>
    </row>
    <row r="9" spans="1:8" s="7" customFormat="1" ht="20.25" customHeight="1" x14ac:dyDescent="0.3">
      <c r="A9" s="3">
        <v>2</v>
      </c>
      <c r="B9" s="10" t="s">
        <v>27</v>
      </c>
      <c r="C9" s="6"/>
      <c r="D9" s="6"/>
      <c r="E9" s="6"/>
      <c r="F9" s="6"/>
      <c r="G9" s="6"/>
    </row>
    <row r="10" spans="1:8" s="7" customFormat="1" ht="20.25" customHeight="1" x14ac:dyDescent="0.3">
      <c r="A10" s="3">
        <v>3</v>
      </c>
      <c r="B10" s="10" t="s">
        <v>21</v>
      </c>
      <c r="C10" s="6"/>
      <c r="D10" s="6"/>
      <c r="E10" s="6"/>
      <c r="F10" s="6"/>
      <c r="G10" s="6"/>
    </row>
    <row r="11" spans="1:8" s="7" customFormat="1" ht="20.25" customHeight="1" x14ac:dyDescent="0.3">
      <c r="A11" s="3">
        <v>4</v>
      </c>
      <c r="B11" s="10" t="s">
        <v>28</v>
      </c>
      <c r="C11" s="6"/>
      <c r="D11" s="6"/>
      <c r="E11" s="6"/>
      <c r="F11" s="6"/>
      <c r="G11" s="6"/>
      <c r="H11" s="8"/>
    </row>
    <row r="12" spans="1:8" s="7" customFormat="1" ht="20.25" customHeight="1" x14ac:dyDescent="0.3">
      <c r="A12" s="3">
        <v>5</v>
      </c>
      <c r="B12" s="10" t="s">
        <v>41</v>
      </c>
      <c r="C12" s="6"/>
      <c r="D12" s="6"/>
      <c r="E12" s="6"/>
      <c r="F12" s="6"/>
      <c r="G12" s="6"/>
    </row>
    <row r="13" spans="1:8" s="7" customFormat="1" ht="20.25" customHeight="1" x14ac:dyDescent="0.3">
      <c r="A13" s="3">
        <v>6</v>
      </c>
      <c r="B13" s="10" t="s">
        <v>5</v>
      </c>
      <c r="C13" s="6"/>
      <c r="D13" s="6"/>
      <c r="E13" s="6"/>
      <c r="F13" s="6"/>
      <c r="G13" s="6"/>
    </row>
    <row r="14" spans="1:8" ht="20.25" customHeight="1" x14ac:dyDescent="0.3">
      <c r="A14" s="3">
        <v>7</v>
      </c>
      <c r="B14" s="10" t="s">
        <v>3</v>
      </c>
      <c r="C14" s="6"/>
      <c r="D14" s="6"/>
      <c r="E14" s="6"/>
      <c r="F14" s="6"/>
      <c r="G14" s="6"/>
    </row>
    <row r="15" spans="1:8" s="5" customFormat="1" ht="20.25" customHeight="1" x14ac:dyDescent="0.3">
      <c r="A15" s="3">
        <v>8</v>
      </c>
      <c r="B15" s="10" t="s">
        <v>8</v>
      </c>
      <c r="C15" s="6"/>
      <c r="D15" s="6"/>
      <c r="E15" s="6"/>
      <c r="F15" s="6"/>
      <c r="G15" s="6"/>
    </row>
    <row r="16" spans="1:8" ht="20.25" customHeight="1" x14ac:dyDescent="0.3">
      <c r="A16" s="3">
        <v>9</v>
      </c>
      <c r="B16" s="10" t="s">
        <v>54</v>
      </c>
      <c r="C16" s="6"/>
      <c r="D16" s="6"/>
      <c r="E16" s="6"/>
      <c r="F16" s="6"/>
      <c r="G16" s="6"/>
    </row>
    <row r="17" spans="1:8" ht="20.25" customHeight="1" x14ac:dyDescent="0.3">
      <c r="A17" s="3">
        <v>10</v>
      </c>
      <c r="B17" s="10" t="s">
        <v>56</v>
      </c>
      <c r="C17" s="6"/>
      <c r="D17" s="6"/>
      <c r="E17" s="6"/>
      <c r="F17" s="6"/>
      <c r="G17" s="6"/>
    </row>
    <row r="18" spans="1:8" ht="31.15" customHeight="1" x14ac:dyDescent="0.3">
      <c r="A18" s="3">
        <v>11</v>
      </c>
      <c r="B18" s="10" t="s">
        <v>18</v>
      </c>
      <c r="C18" s="6"/>
      <c r="D18" s="6"/>
      <c r="E18" s="6"/>
      <c r="F18" s="6"/>
      <c r="G18" s="6"/>
    </row>
    <row r="19" spans="1:8" ht="20.25" customHeight="1" x14ac:dyDescent="0.3">
      <c r="A19" s="3">
        <v>12</v>
      </c>
      <c r="B19" s="10" t="s">
        <v>29</v>
      </c>
      <c r="C19" s="6"/>
      <c r="D19" s="6"/>
      <c r="E19" s="6"/>
      <c r="F19" s="6"/>
      <c r="G19" s="6"/>
    </row>
    <row r="20" spans="1:8" s="5" customFormat="1" ht="20.25" customHeight="1" x14ac:dyDescent="0.3">
      <c r="A20" s="3">
        <v>13</v>
      </c>
      <c r="B20" s="10" t="s">
        <v>36</v>
      </c>
      <c r="C20" s="6"/>
      <c r="D20" s="6"/>
      <c r="E20" s="6"/>
      <c r="F20" s="6"/>
      <c r="G20" s="6"/>
    </row>
    <row r="21" spans="1:8" s="5" customFormat="1" ht="20.25" customHeight="1" x14ac:dyDescent="0.3">
      <c r="A21" s="3">
        <v>14</v>
      </c>
      <c r="B21" s="10" t="s">
        <v>9</v>
      </c>
      <c r="C21" s="6"/>
      <c r="D21" s="6"/>
      <c r="E21" s="6"/>
      <c r="F21" s="6"/>
      <c r="G21" s="6"/>
    </row>
    <row r="22" spans="1:8" s="5" customFormat="1" ht="20.25" customHeight="1" x14ac:dyDescent="0.3">
      <c r="A22" s="3">
        <v>15</v>
      </c>
      <c r="B22" s="10" t="s">
        <v>30</v>
      </c>
      <c r="C22" s="6"/>
      <c r="D22" s="6"/>
      <c r="E22" s="6"/>
      <c r="F22" s="6"/>
      <c r="G22" s="6"/>
    </row>
    <row r="23" spans="1:8" s="7" customFormat="1" ht="20.25" customHeight="1" x14ac:dyDescent="0.3">
      <c r="A23" s="3">
        <v>16</v>
      </c>
      <c r="B23" s="10" t="s">
        <v>10</v>
      </c>
      <c r="C23" s="6"/>
      <c r="D23" s="6"/>
      <c r="E23" s="6"/>
      <c r="F23" s="6"/>
      <c r="G23" s="6"/>
    </row>
    <row r="24" spans="1:8" s="7" customFormat="1" ht="35.450000000000003" customHeight="1" x14ac:dyDescent="0.3">
      <c r="A24" s="3">
        <v>17</v>
      </c>
      <c r="B24" s="10" t="s">
        <v>24</v>
      </c>
      <c r="C24" s="6"/>
      <c r="D24" s="6"/>
      <c r="E24" s="6"/>
      <c r="F24" s="6"/>
      <c r="G24" s="6"/>
    </row>
    <row r="25" spans="1:8" s="7" customFormat="1" ht="20.25" customHeight="1" x14ac:dyDescent="0.3">
      <c r="A25" s="3">
        <v>18</v>
      </c>
      <c r="B25" s="10" t="s">
        <v>26</v>
      </c>
      <c r="C25" s="6"/>
      <c r="D25" s="6"/>
      <c r="E25" s="6"/>
      <c r="F25" s="6"/>
      <c r="G25" s="6"/>
    </row>
    <row r="26" spans="1:8" s="7" customFormat="1" ht="20.25" customHeight="1" x14ac:dyDescent="0.3">
      <c r="A26" s="3">
        <v>19</v>
      </c>
      <c r="B26" s="10" t="s">
        <v>25</v>
      </c>
      <c r="C26" s="6"/>
      <c r="D26" s="6"/>
      <c r="E26" s="6"/>
      <c r="F26" s="6"/>
      <c r="G26" s="6"/>
    </row>
    <row r="27" spans="1:8" s="7" customFormat="1" ht="20.25" customHeight="1" x14ac:dyDescent="0.3">
      <c r="A27" s="3">
        <v>20</v>
      </c>
      <c r="B27" s="10" t="s">
        <v>46</v>
      </c>
      <c r="C27" s="6"/>
      <c r="D27" s="6"/>
      <c r="E27" s="6"/>
      <c r="F27" s="6"/>
      <c r="G27" s="6"/>
      <c r="H27" s="8"/>
    </row>
    <row r="28" spans="1:8" s="7" customFormat="1" ht="20.25" customHeight="1" x14ac:dyDescent="0.3">
      <c r="A28" s="3">
        <v>21</v>
      </c>
      <c r="B28" s="10" t="s">
        <v>47</v>
      </c>
      <c r="C28" s="6"/>
      <c r="D28" s="6"/>
      <c r="E28" s="6"/>
      <c r="F28" s="6"/>
      <c r="G28" s="6"/>
    </row>
    <row r="29" spans="1:8" s="7" customFormat="1" ht="20.25" customHeight="1" x14ac:dyDescent="0.3">
      <c r="A29" s="3">
        <v>22</v>
      </c>
      <c r="B29" s="10" t="s">
        <v>51</v>
      </c>
      <c r="C29" s="6"/>
      <c r="D29" s="6"/>
      <c r="E29" s="6"/>
      <c r="F29" s="6"/>
      <c r="G29" s="6"/>
    </row>
    <row r="30" spans="1:8" s="7" customFormat="1" ht="20.25" customHeight="1" x14ac:dyDescent="0.3">
      <c r="A30" s="3">
        <v>23</v>
      </c>
      <c r="B30" s="10" t="s">
        <v>52</v>
      </c>
      <c r="C30" s="6"/>
      <c r="D30" s="6"/>
      <c r="E30" s="6"/>
      <c r="F30" s="6"/>
      <c r="G30" s="6"/>
    </row>
    <row r="31" spans="1:8" s="7" customFormat="1" ht="20.25" customHeight="1" x14ac:dyDescent="0.3">
      <c r="A31" s="3">
        <v>24</v>
      </c>
      <c r="B31" s="10" t="s">
        <v>53</v>
      </c>
      <c r="C31" s="6"/>
      <c r="D31" s="6"/>
      <c r="E31" s="6"/>
      <c r="F31" s="6"/>
      <c r="G31" s="6"/>
    </row>
    <row r="32" spans="1:8" s="5" customFormat="1" ht="20.25" customHeight="1" x14ac:dyDescent="0.3">
      <c r="A32" s="3">
        <v>25</v>
      </c>
      <c r="B32" s="10" t="s">
        <v>31</v>
      </c>
      <c r="C32" s="6"/>
      <c r="D32" s="6"/>
      <c r="E32" s="6"/>
      <c r="F32" s="6"/>
      <c r="G32" s="6"/>
    </row>
    <row r="33" spans="1:9" s="5" customFormat="1" ht="20.25" customHeight="1" x14ac:dyDescent="0.3">
      <c r="A33" s="3">
        <v>26</v>
      </c>
      <c r="B33" s="10" t="s">
        <v>11</v>
      </c>
      <c r="C33" s="6"/>
      <c r="D33" s="6"/>
      <c r="E33" s="6"/>
      <c r="F33" s="6"/>
      <c r="G33" s="6"/>
    </row>
    <row r="34" spans="1:9" s="7" customFormat="1" ht="20.25" customHeight="1" x14ac:dyDescent="0.3">
      <c r="A34" s="3">
        <v>27</v>
      </c>
      <c r="B34" s="10" t="s">
        <v>12</v>
      </c>
      <c r="C34" s="6"/>
      <c r="D34" s="6"/>
      <c r="E34" s="6"/>
      <c r="F34" s="6"/>
      <c r="G34" s="6"/>
    </row>
    <row r="35" spans="1:9" s="7" customFormat="1" ht="20.25" customHeight="1" x14ac:dyDescent="0.3">
      <c r="A35" s="3">
        <v>28</v>
      </c>
      <c r="B35" s="10" t="s">
        <v>22</v>
      </c>
      <c r="C35" s="6"/>
      <c r="D35" s="6"/>
      <c r="E35" s="6"/>
      <c r="F35" s="6"/>
      <c r="G35" s="6"/>
      <c r="I35" s="8"/>
    </row>
    <row r="36" spans="1:9" s="7" customFormat="1" ht="20.25" customHeight="1" x14ac:dyDescent="0.3">
      <c r="A36" s="3">
        <v>29</v>
      </c>
      <c r="B36" s="10" t="s">
        <v>43</v>
      </c>
      <c r="C36" s="6"/>
      <c r="D36" s="6"/>
      <c r="E36" s="6"/>
      <c r="F36" s="6"/>
      <c r="G36" s="6"/>
    </row>
    <row r="37" spans="1:9" s="7" customFormat="1" ht="20.25" customHeight="1" x14ac:dyDescent="0.3">
      <c r="A37" s="3">
        <v>30</v>
      </c>
      <c r="B37" s="10" t="s">
        <v>44</v>
      </c>
      <c r="C37" s="6"/>
      <c r="D37" s="6"/>
      <c r="E37" s="6"/>
      <c r="F37" s="6"/>
      <c r="G37" s="6"/>
    </row>
    <row r="38" spans="1:9" s="7" customFormat="1" ht="20.25" customHeight="1" x14ac:dyDescent="0.3">
      <c r="A38" s="3">
        <v>31</v>
      </c>
      <c r="B38" s="10" t="s">
        <v>48</v>
      </c>
      <c r="C38" s="6"/>
      <c r="D38" s="6"/>
      <c r="E38" s="6"/>
      <c r="F38" s="6"/>
      <c r="G38" s="6"/>
    </row>
    <row r="39" spans="1:9" s="7" customFormat="1" ht="20.25" customHeight="1" x14ac:dyDescent="0.3">
      <c r="A39" s="3">
        <v>32</v>
      </c>
      <c r="B39" s="10" t="s">
        <v>49</v>
      </c>
      <c r="C39" s="6"/>
      <c r="D39" s="6"/>
      <c r="E39" s="6"/>
      <c r="F39" s="6"/>
      <c r="G39" s="6"/>
    </row>
    <row r="40" spans="1:9" s="7" customFormat="1" ht="20.25" customHeight="1" x14ac:dyDescent="0.3">
      <c r="A40" s="3">
        <v>33</v>
      </c>
      <c r="B40" s="10" t="s">
        <v>57</v>
      </c>
      <c r="C40" s="6"/>
      <c r="D40" s="6"/>
      <c r="E40" s="6"/>
      <c r="F40" s="6"/>
      <c r="G40" s="6"/>
    </row>
    <row r="41" spans="1:9" s="7" customFormat="1" ht="20.25" customHeight="1" x14ac:dyDescent="0.3">
      <c r="A41" s="3">
        <v>34</v>
      </c>
      <c r="B41" s="10" t="s">
        <v>50</v>
      </c>
      <c r="C41" s="6"/>
      <c r="D41" s="6"/>
      <c r="E41" s="6"/>
      <c r="F41" s="6"/>
      <c r="G41" s="6"/>
    </row>
    <row r="42" spans="1:9" ht="20.25" customHeight="1" x14ac:dyDescent="0.3">
      <c r="A42" s="3">
        <v>35</v>
      </c>
      <c r="B42" s="10" t="s">
        <v>15</v>
      </c>
      <c r="C42" s="6"/>
      <c r="D42" s="6"/>
      <c r="E42" s="6"/>
      <c r="F42" s="6"/>
      <c r="G42" s="6"/>
    </row>
    <row r="43" spans="1:9" s="5" customFormat="1" ht="20.25" customHeight="1" x14ac:dyDescent="0.3">
      <c r="A43" s="3">
        <v>36</v>
      </c>
      <c r="B43" s="10" t="s">
        <v>32</v>
      </c>
      <c r="C43" s="6"/>
      <c r="D43" s="6"/>
      <c r="E43" s="6"/>
      <c r="F43" s="6"/>
      <c r="G43" s="6"/>
    </row>
    <row r="44" spans="1:9" s="5" customFormat="1" ht="40.9" customHeight="1" x14ac:dyDescent="0.3">
      <c r="A44" s="3">
        <v>37</v>
      </c>
      <c r="B44" s="10" t="s">
        <v>45</v>
      </c>
      <c r="C44" s="6"/>
      <c r="D44" s="6"/>
      <c r="E44" s="6"/>
      <c r="F44" s="6"/>
      <c r="G44" s="6"/>
    </row>
    <row r="45" spans="1:9" s="5" customFormat="1" ht="20.25" customHeight="1" x14ac:dyDescent="0.3">
      <c r="A45" s="3">
        <v>38</v>
      </c>
      <c r="B45" s="10" t="s">
        <v>19</v>
      </c>
      <c r="C45" s="6"/>
      <c r="D45" s="6"/>
      <c r="E45" s="6"/>
      <c r="F45" s="6"/>
      <c r="G45" s="6"/>
    </row>
    <row r="46" spans="1:9" s="5" customFormat="1" ht="20.25" customHeight="1" x14ac:dyDescent="0.3">
      <c r="A46" s="3">
        <v>39</v>
      </c>
      <c r="B46" s="10" t="s">
        <v>34</v>
      </c>
      <c r="C46" s="6"/>
      <c r="D46" s="6"/>
      <c r="E46" s="6"/>
      <c r="F46" s="6"/>
      <c r="G46" s="6"/>
    </row>
    <row r="47" spans="1:9" s="5" customFormat="1" ht="20.25" customHeight="1" x14ac:dyDescent="0.3">
      <c r="A47" s="3">
        <v>40</v>
      </c>
      <c r="B47" s="10" t="s">
        <v>33</v>
      </c>
      <c r="C47" s="6"/>
      <c r="D47" s="6"/>
      <c r="E47" s="6"/>
      <c r="F47" s="6"/>
      <c r="G47" s="6"/>
    </row>
    <row r="48" spans="1:9" s="5" customFormat="1" ht="20.25" customHeight="1" x14ac:dyDescent="0.3">
      <c r="A48" s="3">
        <v>41</v>
      </c>
      <c r="B48" s="10" t="s">
        <v>42</v>
      </c>
      <c r="C48" s="6"/>
      <c r="D48" s="6"/>
      <c r="E48" s="6"/>
      <c r="F48" s="6"/>
      <c r="G48" s="6"/>
    </row>
    <row r="49" spans="1:7" s="5" customFormat="1" ht="20.25" customHeight="1" x14ac:dyDescent="0.3">
      <c r="A49" s="3">
        <v>42</v>
      </c>
      <c r="B49" s="10" t="s">
        <v>55</v>
      </c>
      <c r="C49" s="6"/>
      <c r="D49" s="6"/>
      <c r="E49" s="6"/>
      <c r="F49" s="6"/>
      <c r="G49" s="6"/>
    </row>
    <row r="50" spans="1:7" s="5" customFormat="1" ht="20.25" customHeight="1" x14ac:dyDescent="0.3">
      <c r="A50" s="3">
        <v>43</v>
      </c>
      <c r="B50" s="10" t="s">
        <v>13</v>
      </c>
      <c r="C50" s="6"/>
      <c r="D50" s="6"/>
      <c r="E50" s="6"/>
      <c r="F50" s="6"/>
      <c r="G50" s="6"/>
    </row>
    <row r="51" spans="1:7" s="5" customFormat="1" ht="22.15" customHeight="1" x14ac:dyDescent="0.3">
      <c r="A51" s="3">
        <v>44</v>
      </c>
      <c r="B51" s="10" t="s">
        <v>14</v>
      </c>
      <c r="C51" s="6"/>
      <c r="D51" s="6"/>
      <c r="E51" s="6"/>
      <c r="F51" s="6"/>
      <c r="G51" s="6"/>
    </row>
    <row r="52" spans="1:7" s="5" customFormat="1" ht="52.15" customHeight="1" x14ac:dyDescent="0.3">
      <c r="A52" s="3">
        <v>45</v>
      </c>
      <c r="B52" s="10" t="s">
        <v>35</v>
      </c>
      <c r="C52" s="10"/>
      <c r="D52" s="10"/>
      <c r="E52" s="10"/>
      <c r="F52" s="10"/>
      <c r="G52" s="10"/>
    </row>
    <row r="53" spans="1:7" s="5" customFormat="1" ht="20.25" customHeight="1" x14ac:dyDescent="0.3">
      <c r="A53" s="3">
        <v>46</v>
      </c>
      <c r="B53" s="10" t="s">
        <v>17</v>
      </c>
      <c r="C53" s="6"/>
      <c r="D53" s="6"/>
      <c r="E53" s="6"/>
      <c r="F53" s="6"/>
      <c r="G53" s="6"/>
    </row>
    <row r="54" spans="1:7" ht="20.25" customHeight="1" x14ac:dyDescent="0.3">
      <c r="A54" s="3">
        <v>47</v>
      </c>
      <c r="B54" s="10" t="s">
        <v>16</v>
      </c>
      <c r="C54" s="6"/>
      <c r="D54" s="6"/>
      <c r="E54" s="6"/>
      <c r="F54" s="6"/>
      <c r="G54" s="6"/>
    </row>
    <row r="55" spans="1:7" ht="20.25" customHeight="1" x14ac:dyDescent="0.3">
      <c r="A55" s="3">
        <v>48</v>
      </c>
      <c r="B55" s="10" t="s">
        <v>6</v>
      </c>
      <c r="C55" s="6"/>
      <c r="D55" s="6"/>
      <c r="E55" s="6"/>
      <c r="F55" s="6"/>
      <c r="G55" s="6"/>
    </row>
    <row r="56" spans="1:7" ht="20.25" customHeight="1" x14ac:dyDescent="0.3">
      <c r="A56" s="3">
        <v>49</v>
      </c>
      <c r="B56" s="10" t="s">
        <v>7</v>
      </c>
      <c r="C56" s="6"/>
      <c r="D56" s="6"/>
      <c r="E56" s="6"/>
      <c r="F56" s="6"/>
      <c r="G56" s="6"/>
    </row>
    <row r="57" spans="1:7" ht="20.25" customHeight="1" x14ac:dyDescent="0.3">
      <c r="A57" s="3">
        <v>50</v>
      </c>
      <c r="B57" s="10" t="s">
        <v>20</v>
      </c>
      <c r="C57" s="6"/>
      <c r="D57" s="6"/>
      <c r="E57" s="6"/>
      <c r="F57" s="6"/>
      <c r="G57" s="6"/>
    </row>
    <row r="58" spans="1:7" ht="20.25" customHeight="1" x14ac:dyDescent="0.3">
      <c r="A58" s="3">
        <v>51</v>
      </c>
      <c r="B58" s="10" t="s">
        <v>37</v>
      </c>
      <c r="C58" s="6"/>
      <c r="D58" s="6"/>
      <c r="E58" s="6"/>
      <c r="F58" s="6"/>
      <c r="G58" s="6"/>
    </row>
    <row r="59" spans="1:7" ht="20.25" customHeight="1" x14ac:dyDescent="0.3">
      <c r="A59" s="3">
        <v>52</v>
      </c>
      <c r="B59" s="10" t="s">
        <v>38</v>
      </c>
      <c r="C59" s="6"/>
      <c r="D59" s="6"/>
      <c r="E59" s="6"/>
      <c r="F59" s="6"/>
      <c r="G59" s="6"/>
    </row>
    <row r="60" spans="1:7" ht="20.25" customHeight="1" x14ac:dyDescent="0.3">
      <c r="A60" s="3">
        <v>53</v>
      </c>
      <c r="B60" s="10" t="s">
        <v>39</v>
      </c>
      <c r="C60" s="6"/>
      <c r="D60" s="6"/>
      <c r="E60" s="6"/>
      <c r="F60" s="6"/>
      <c r="G60" s="6"/>
    </row>
    <row r="61" spans="1:7" ht="20.25" customHeight="1" x14ac:dyDescent="0.3">
      <c r="A61" s="3">
        <v>54</v>
      </c>
      <c r="B61" s="10" t="s">
        <v>23</v>
      </c>
      <c r="C61" s="6"/>
      <c r="D61" s="6"/>
      <c r="E61" s="6"/>
      <c r="F61" s="6"/>
      <c r="G61" s="6"/>
    </row>
    <row r="62" spans="1:7" ht="20.25" customHeight="1" x14ac:dyDescent="0.3">
      <c r="A62" s="3">
        <v>55</v>
      </c>
      <c r="B62" s="10" t="s">
        <v>40</v>
      </c>
      <c r="C62" s="6"/>
      <c r="D62" s="6"/>
      <c r="E62" s="6"/>
      <c r="F62" s="6"/>
      <c r="G62" s="6"/>
    </row>
    <row r="63" spans="1:7" s="15" customFormat="1" ht="20.25" customHeight="1" x14ac:dyDescent="0.3">
      <c r="A63" s="9" t="s">
        <v>69</v>
      </c>
      <c r="B63" s="12" t="s">
        <v>64</v>
      </c>
      <c r="C63" s="9"/>
      <c r="D63" s="9"/>
      <c r="E63" s="9"/>
      <c r="F63" s="9"/>
      <c r="G63" s="9">
        <f>SUM(G64:G101)</f>
        <v>51</v>
      </c>
    </row>
    <row r="64" spans="1:7" x14ac:dyDescent="0.3">
      <c r="A64" s="16">
        <v>1</v>
      </c>
      <c r="B64" s="23" t="s">
        <v>86</v>
      </c>
      <c r="C64" s="9"/>
      <c r="D64" s="9"/>
      <c r="E64" s="9"/>
      <c r="F64" s="9"/>
      <c r="G64" s="16">
        <v>1</v>
      </c>
    </row>
    <row r="65" spans="1:7" x14ac:dyDescent="0.3">
      <c r="A65" s="16">
        <v>2</v>
      </c>
      <c r="B65" s="24" t="s">
        <v>87</v>
      </c>
      <c r="C65" s="9"/>
      <c r="D65" s="9"/>
      <c r="E65" s="9"/>
      <c r="F65" s="9"/>
      <c r="G65" s="16">
        <v>1</v>
      </c>
    </row>
    <row r="66" spans="1:7" x14ac:dyDescent="0.3">
      <c r="A66" s="16">
        <v>3</v>
      </c>
      <c r="B66" s="23" t="s">
        <v>88</v>
      </c>
      <c r="C66" s="9"/>
      <c r="D66" s="9"/>
      <c r="E66" s="9"/>
      <c r="F66" s="9"/>
      <c r="G66" s="16">
        <v>1</v>
      </c>
    </row>
    <row r="67" spans="1:7" x14ac:dyDescent="0.3">
      <c r="A67" s="16">
        <v>4</v>
      </c>
      <c r="B67" s="23" t="s">
        <v>89</v>
      </c>
      <c r="C67" s="9"/>
      <c r="D67" s="9"/>
      <c r="E67" s="9"/>
      <c r="F67" s="9"/>
      <c r="G67" s="16">
        <v>1</v>
      </c>
    </row>
    <row r="68" spans="1:7" x14ac:dyDescent="0.3">
      <c r="A68" s="16">
        <v>5</v>
      </c>
      <c r="B68" s="23" t="s">
        <v>90</v>
      </c>
      <c r="C68" s="9"/>
      <c r="D68" s="9"/>
      <c r="E68" s="9"/>
      <c r="F68" s="9"/>
      <c r="G68" s="16">
        <v>2</v>
      </c>
    </row>
    <row r="69" spans="1:7" x14ac:dyDescent="0.3">
      <c r="A69" s="16">
        <v>6</v>
      </c>
      <c r="B69" s="23" t="s">
        <v>91</v>
      </c>
      <c r="C69" s="9"/>
      <c r="D69" s="9"/>
      <c r="E69" s="9"/>
      <c r="F69" s="9"/>
      <c r="G69" s="16">
        <v>1</v>
      </c>
    </row>
    <row r="70" spans="1:7" x14ac:dyDescent="0.3">
      <c r="A70" s="16">
        <v>7</v>
      </c>
      <c r="B70" s="23" t="s">
        <v>92</v>
      </c>
      <c r="C70" s="9"/>
      <c r="D70" s="9"/>
      <c r="E70" s="9"/>
      <c r="F70" s="9"/>
      <c r="G70" s="16">
        <v>2</v>
      </c>
    </row>
    <row r="71" spans="1:7" x14ac:dyDescent="0.3">
      <c r="A71" s="16">
        <v>8</v>
      </c>
      <c r="B71" s="23" t="s">
        <v>93</v>
      </c>
      <c r="C71" s="9"/>
      <c r="D71" s="9"/>
      <c r="E71" s="9"/>
      <c r="F71" s="9"/>
      <c r="G71" s="16">
        <v>2</v>
      </c>
    </row>
    <row r="72" spans="1:7" x14ac:dyDescent="0.3">
      <c r="A72" s="16">
        <v>9</v>
      </c>
      <c r="B72" s="23" t="s">
        <v>94</v>
      </c>
      <c r="C72" s="9"/>
      <c r="D72" s="9"/>
      <c r="E72" s="9"/>
      <c r="F72" s="9"/>
      <c r="G72" s="16">
        <v>2</v>
      </c>
    </row>
    <row r="73" spans="1:7" x14ac:dyDescent="0.3">
      <c r="A73" s="16">
        <v>10</v>
      </c>
      <c r="B73" s="23" t="s">
        <v>95</v>
      </c>
      <c r="C73" s="9"/>
      <c r="D73" s="9"/>
      <c r="E73" s="9"/>
      <c r="F73" s="9"/>
      <c r="G73" s="16">
        <v>1</v>
      </c>
    </row>
    <row r="74" spans="1:7" x14ac:dyDescent="0.3">
      <c r="A74" s="16">
        <v>11</v>
      </c>
      <c r="B74" s="23" t="s">
        <v>96</v>
      </c>
      <c r="C74" s="9"/>
      <c r="D74" s="9"/>
      <c r="E74" s="9"/>
      <c r="F74" s="9"/>
      <c r="G74" s="16">
        <v>1</v>
      </c>
    </row>
    <row r="75" spans="1:7" x14ac:dyDescent="0.3">
      <c r="A75" s="16">
        <v>12</v>
      </c>
      <c r="B75" s="23" t="s">
        <v>97</v>
      </c>
      <c r="C75" s="9"/>
      <c r="D75" s="9"/>
      <c r="E75" s="9"/>
      <c r="F75" s="9"/>
      <c r="G75" s="16">
        <v>2</v>
      </c>
    </row>
    <row r="76" spans="1:7" x14ac:dyDescent="0.3">
      <c r="A76" s="16">
        <v>13</v>
      </c>
      <c r="B76" s="23" t="s">
        <v>98</v>
      </c>
      <c r="C76" s="9"/>
      <c r="D76" s="9"/>
      <c r="E76" s="9"/>
      <c r="F76" s="9"/>
      <c r="G76" s="16">
        <v>1</v>
      </c>
    </row>
    <row r="77" spans="1:7" x14ac:dyDescent="0.3">
      <c r="A77" s="16">
        <v>14</v>
      </c>
      <c r="B77" s="23" t="s">
        <v>99</v>
      </c>
      <c r="C77" s="9"/>
      <c r="D77" s="9"/>
      <c r="E77" s="9"/>
      <c r="F77" s="9"/>
      <c r="G77" s="16">
        <v>1</v>
      </c>
    </row>
    <row r="78" spans="1:7" x14ac:dyDescent="0.3">
      <c r="A78" s="16">
        <v>15</v>
      </c>
      <c r="B78" s="23" t="s">
        <v>100</v>
      </c>
      <c r="C78" s="9"/>
      <c r="D78" s="9"/>
      <c r="E78" s="9"/>
      <c r="F78" s="9"/>
      <c r="G78" s="16">
        <v>1</v>
      </c>
    </row>
    <row r="79" spans="1:7" x14ac:dyDescent="0.3">
      <c r="A79" s="16">
        <v>16</v>
      </c>
      <c r="B79" s="23" t="s">
        <v>101</v>
      </c>
      <c r="C79" s="9"/>
      <c r="D79" s="9"/>
      <c r="E79" s="9"/>
      <c r="F79" s="9"/>
      <c r="G79" s="16">
        <v>1</v>
      </c>
    </row>
    <row r="80" spans="1:7" x14ac:dyDescent="0.3">
      <c r="A80" s="16">
        <v>17</v>
      </c>
      <c r="B80" s="23" t="s">
        <v>102</v>
      </c>
      <c r="C80" s="9"/>
      <c r="D80" s="9"/>
      <c r="E80" s="9"/>
      <c r="F80" s="9"/>
      <c r="G80" s="16">
        <v>2</v>
      </c>
    </row>
    <row r="81" spans="1:7" x14ac:dyDescent="0.3">
      <c r="A81" s="16">
        <v>18</v>
      </c>
      <c r="B81" s="23" t="s">
        <v>103</v>
      </c>
      <c r="C81" s="9"/>
      <c r="D81" s="9"/>
      <c r="E81" s="9"/>
      <c r="F81" s="9"/>
      <c r="G81" s="16">
        <v>2</v>
      </c>
    </row>
    <row r="82" spans="1:7" x14ac:dyDescent="0.3">
      <c r="A82" s="16">
        <v>19</v>
      </c>
      <c r="B82" s="23" t="s">
        <v>104</v>
      </c>
      <c r="C82" s="9"/>
      <c r="D82" s="9"/>
      <c r="E82" s="9"/>
      <c r="F82" s="9"/>
      <c r="G82" s="16">
        <v>1</v>
      </c>
    </row>
    <row r="83" spans="1:7" x14ac:dyDescent="0.3">
      <c r="A83" s="16">
        <v>20</v>
      </c>
      <c r="B83" s="23" t="s">
        <v>105</v>
      </c>
      <c r="C83" s="9"/>
      <c r="D83" s="9"/>
      <c r="E83" s="9"/>
      <c r="F83" s="9"/>
      <c r="G83" s="16">
        <v>1</v>
      </c>
    </row>
    <row r="84" spans="1:7" x14ac:dyDescent="0.3">
      <c r="A84" s="16">
        <v>21</v>
      </c>
      <c r="B84" s="23" t="s">
        <v>106</v>
      </c>
      <c r="C84" s="9"/>
      <c r="D84" s="9"/>
      <c r="E84" s="9"/>
      <c r="F84" s="9"/>
      <c r="G84" s="16">
        <v>1</v>
      </c>
    </row>
    <row r="85" spans="1:7" x14ac:dyDescent="0.3">
      <c r="A85" s="16">
        <v>22</v>
      </c>
      <c r="B85" s="23" t="s">
        <v>107</v>
      </c>
      <c r="C85" s="9"/>
      <c r="D85" s="9"/>
      <c r="E85" s="9"/>
      <c r="F85" s="9"/>
      <c r="G85" s="16">
        <v>2</v>
      </c>
    </row>
    <row r="86" spans="1:7" x14ac:dyDescent="0.3">
      <c r="A86" s="16">
        <v>23</v>
      </c>
      <c r="B86" s="23" t="s">
        <v>108</v>
      </c>
      <c r="C86" s="9"/>
      <c r="D86" s="9"/>
      <c r="E86" s="9"/>
      <c r="F86" s="9"/>
      <c r="G86" s="16">
        <v>2</v>
      </c>
    </row>
    <row r="87" spans="1:7" x14ac:dyDescent="0.3">
      <c r="A87" s="16">
        <v>24</v>
      </c>
      <c r="B87" s="23" t="s">
        <v>109</v>
      </c>
      <c r="C87" s="9"/>
      <c r="D87" s="9"/>
      <c r="E87" s="9"/>
      <c r="F87" s="9"/>
      <c r="G87" s="16">
        <v>2</v>
      </c>
    </row>
    <row r="88" spans="1:7" x14ac:dyDescent="0.3">
      <c r="A88" s="16">
        <v>25</v>
      </c>
      <c r="B88" s="23" t="s">
        <v>110</v>
      </c>
      <c r="C88" s="16"/>
      <c r="D88" s="16"/>
      <c r="E88" s="16"/>
      <c r="F88" s="16"/>
      <c r="G88" s="16">
        <v>2</v>
      </c>
    </row>
    <row r="89" spans="1:7" x14ac:dyDescent="0.3">
      <c r="A89" s="16">
        <v>26</v>
      </c>
      <c r="B89" s="23" t="s">
        <v>111</v>
      </c>
      <c r="C89" s="16"/>
      <c r="D89" s="16"/>
      <c r="E89" s="16"/>
      <c r="F89" s="16"/>
      <c r="G89" s="16">
        <v>2</v>
      </c>
    </row>
    <row r="90" spans="1:7" x14ac:dyDescent="0.3">
      <c r="A90" s="16">
        <v>27</v>
      </c>
      <c r="B90" s="23" t="s">
        <v>112</v>
      </c>
      <c r="C90" s="16"/>
      <c r="D90" s="16"/>
      <c r="E90" s="16"/>
      <c r="F90" s="16"/>
      <c r="G90" s="16">
        <v>2</v>
      </c>
    </row>
    <row r="91" spans="1:7" x14ac:dyDescent="0.3">
      <c r="A91" s="16">
        <v>28</v>
      </c>
      <c r="B91" s="23" t="s">
        <v>113</v>
      </c>
      <c r="C91" s="16"/>
      <c r="D91" s="16"/>
      <c r="E91" s="16"/>
      <c r="F91" s="16"/>
      <c r="G91" s="16">
        <v>2</v>
      </c>
    </row>
    <row r="92" spans="1:7" x14ac:dyDescent="0.3">
      <c r="A92" s="16">
        <v>29</v>
      </c>
      <c r="B92" s="23" t="s">
        <v>114</v>
      </c>
      <c r="C92" s="16"/>
      <c r="D92" s="16"/>
      <c r="E92" s="16"/>
      <c r="F92" s="16"/>
      <c r="G92" s="16">
        <v>2</v>
      </c>
    </row>
    <row r="93" spans="1:7" x14ac:dyDescent="0.3">
      <c r="A93" s="16">
        <v>30</v>
      </c>
      <c r="B93" s="23" t="s">
        <v>115</v>
      </c>
      <c r="C93" s="16"/>
      <c r="D93" s="16"/>
      <c r="E93" s="16"/>
      <c r="F93" s="16"/>
      <c r="G93" s="16">
        <v>1</v>
      </c>
    </row>
    <row r="94" spans="1:7" x14ac:dyDescent="0.3">
      <c r="A94" s="16">
        <v>31</v>
      </c>
      <c r="B94" s="23" t="s">
        <v>116</v>
      </c>
      <c r="C94" s="16"/>
      <c r="D94" s="16"/>
      <c r="E94" s="16"/>
      <c r="F94" s="16"/>
      <c r="G94" s="16">
        <v>0</v>
      </c>
    </row>
    <row r="95" spans="1:7" x14ac:dyDescent="0.3">
      <c r="A95" s="16">
        <v>32</v>
      </c>
      <c r="B95" s="23" t="s">
        <v>117</v>
      </c>
      <c r="C95" s="16"/>
      <c r="D95" s="16"/>
      <c r="E95" s="16"/>
      <c r="F95" s="16"/>
      <c r="G95" s="16">
        <v>1</v>
      </c>
    </row>
    <row r="96" spans="1:7" x14ac:dyDescent="0.3">
      <c r="A96" s="16">
        <v>33</v>
      </c>
      <c r="B96" s="23" t="s">
        <v>118</v>
      </c>
      <c r="C96" s="16"/>
      <c r="D96" s="16"/>
      <c r="E96" s="16"/>
      <c r="F96" s="16"/>
      <c r="G96" s="16">
        <v>2</v>
      </c>
    </row>
    <row r="97" spans="1:7" x14ac:dyDescent="0.3">
      <c r="A97" s="16">
        <v>34</v>
      </c>
      <c r="B97" s="23" t="s">
        <v>119</v>
      </c>
      <c r="C97" s="16"/>
      <c r="D97" s="16"/>
      <c r="E97" s="16"/>
      <c r="F97" s="16"/>
      <c r="G97" s="16">
        <v>1</v>
      </c>
    </row>
    <row r="98" spans="1:7" x14ac:dyDescent="0.3">
      <c r="A98" s="16">
        <v>35</v>
      </c>
      <c r="B98" s="23" t="s">
        <v>120</v>
      </c>
      <c r="C98" s="16"/>
      <c r="D98" s="16"/>
      <c r="E98" s="16"/>
      <c r="F98" s="16"/>
      <c r="G98" s="16">
        <v>1</v>
      </c>
    </row>
    <row r="99" spans="1:7" x14ac:dyDescent="0.3">
      <c r="A99" s="16">
        <v>36</v>
      </c>
      <c r="B99" s="23" t="s">
        <v>121</v>
      </c>
      <c r="C99" s="16"/>
      <c r="D99" s="16"/>
      <c r="E99" s="16"/>
      <c r="F99" s="16"/>
      <c r="G99" s="16">
        <v>1</v>
      </c>
    </row>
    <row r="100" spans="1:7" x14ac:dyDescent="0.3">
      <c r="A100" s="16">
        <v>37</v>
      </c>
      <c r="B100" s="23" t="s">
        <v>122</v>
      </c>
      <c r="C100" s="16"/>
      <c r="D100" s="16"/>
      <c r="E100" s="16"/>
      <c r="F100" s="16"/>
      <c r="G100" s="16">
        <v>0</v>
      </c>
    </row>
    <row r="101" spans="1:7" x14ac:dyDescent="0.3">
      <c r="A101" s="16">
        <v>38</v>
      </c>
      <c r="B101" s="23" t="s">
        <v>123</v>
      </c>
      <c r="C101" s="16"/>
      <c r="D101" s="16"/>
      <c r="E101" s="16"/>
      <c r="F101" s="16"/>
      <c r="G101" s="16">
        <v>0</v>
      </c>
    </row>
  </sheetData>
  <mergeCells count="7">
    <mergeCell ref="A5:A6"/>
    <mergeCell ref="B5:B6"/>
    <mergeCell ref="C5:C6"/>
    <mergeCell ref="D5:G5"/>
    <mergeCell ref="A1:G1"/>
    <mergeCell ref="A2:G2"/>
    <mergeCell ref="A3:G3"/>
  </mergeCells>
  <pageMargins left="0.19685039370078741" right="0.27559055118110237" top="0.31496062992125984" bottom="0.27559055118110237" header="0.31496062992125984" footer="0.31496062992125984"/>
  <pageSetup paperSize="9" orientation="portrait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E193-3E47-4AF3-8024-CE65F7B4FF99}">
  <sheetPr>
    <tabColor theme="0"/>
  </sheetPr>
  <dimension ref="A1:E17"/>
  <sheetViews>
    <sheetView tabSelected="1" workbookViewId="0">
      <selection activeCell="J21" sqref="J21"/>
    </sheetView>
  </sheetViews>
  <sheetFormatPr defaultRowHeight="15" x14ac:dyDescent="0.25"/>
  <cols>
    <col min="1" max="1" width="10.42578125" customWidth="1"/>
    <col min="2" max="2" width="24.42578125" customWidth="1"/>
    <col min="3" max="3" width="12" customWidth="1"/>
    <col min="4" max="4" width="15.140625" customWidth="1"/>
    <col min="5" max="5" width="17.140625" customWidth="1"/>
  </cols>
  <sheetData>
    <row r="1" spans="1:5" ht="18.75" x14ac:dyDescent="0.25">
      <c r="A1" s="27" t="s">
        <v>70</v>
      </c>
      <c r="B1" s="27"/>
      <c r="C1" s="27"/>
      <c r="D1" s="27"/>
      <c r="E1" s="27"/>
    </row>
    <row r="2" spans="1:5" ht="17.45" customHeight="1" x14ac:dyDescent="0.25">
      <c r="A2" s="28" t="s">
        <v>85</v>
      </c>
      <c r="B2" s="28"/>
      <c r="C2" s="28"/>
      <c r="D2" s="28"/>
      <c r="E2" s="28"/>
    </row>
    <row r="3" spans="1:5" x14ac:dyDescent="0.25">
      <c r="A3" s="29" t="s">
        <v>66</v>
      </c>
      <c r="B3" s="29"/>
      <c r="C3" s="29"/>
      <c r="D3" s="29"/>
      <c r="E3" s="29"/>
    </row>
    <row r="4" spans="1:5" x14ac:dyDescent="0.25">
      <c r="A4" s="22"/>
      <c r="B4" s="22"/>
      <c r="C4" s="22"/>
    </row>
    <row r="5" spans="1:5" x14ac:dyDescent="0.25">
      <c r="A5" s="33" t="s">
        <v>71</v>
      </c>
      <c r="B5" s="33" t="s">
        <v>1</v>
      </c>
      <c r="C5" s="30" t="s">
        <v>72</v>
      </c>
      <c r="D5" s="30" t="s">
        <v>84</v>
      </c>
      <c r="E5" s="30" t="s">
        <v>73</v>
      </c>
    </row>
    <row r="6" spans="1:5" ht="30" customHeight="1" x14ac:dyDescent="0.25">
      <c r="A6" s="34"/>
      <c r="B6" s="34"/>
      <c r="C6" s="31"/>
      <c r="D6" s="31"/>
      <c r="E6" s="31"/>
    </row>
    <row r="7" spans="1:5" ht="25.15" customHeight="1" x14ac:dyDescent="0.25">
      <c r="A7" s="35"/>
      <c r="B7" s="35"/>
      <c r="C7" s="32"/>
      <c r="D7" s="32"/>
      <c r="E7" s="32"/>
    </row>
    <row r="8" spans="1:5" ht="25.15" customHeight="1" x14ac:dyDescent="0.25">
      <c r="A8" s="17">
        <v>1</v>
      </c>
      <c r="B8" s="18" t="s">
        <v>75</v>
      </c>
      <c r="C8" s="17">
        <f>D8+E8</f>
        <v>147</v>
      </c>
      <c r="D8" s="17">
        <v>70</v>
      </c>
      <c r="E8" s="17">
        <v>77</v>
      </c>
    </row>
    <row r="9" spans="1:5" ht="25.15" customHeight="1" x14ac:dyDescent="0.25">
      <c r="A9" s="17">
        <v>2</v>
      </c>
      <c r="B9" s="18" t="s">
        <v>76</v>
      </c>
      <c r="C9" s="17">
        <f t="shared" ref="C9:C16" si="0">D9+E9</f>
        <v>89</v>
      </c>
      <c r="D9" s="17">
        <v>82</v>
      </c>
      <c r="E9" s="17">
        <v>7</v>
      </c>
    </row>
    <row r="10" spans="1:5" ht="25.15" customHeight="1" x14ac:dyDescent="0.25">
      <c r="A10" s="17">
        <v>3</v>
      </c>
      <c r="B10" s="18" t="s">
        <v>77</v>
      </c>
      <c r="C10" s="17">
        <f t="shared" si="0"/>
        <v>31</v>
      </c>
      <c r="D10" s="17"/>
      <c r="E10" s="17">
        <v>31</v>
      </c>
    </row>
    <row r="11" spans="1:5" ht="25.15" customHeight="1" x14ac:dyDescent="0.25">
      <c r="A11" s="17">
        <v>4</v>
      </c>
      <c r="B11" s="20" t="s">
        <v>78</v>
      </c>
      <c r="C11" s="17">
        <f t="shared" si="0"/>
        <v>51</v>
      </c>
      <c r="D11" s="17"/>
      <c r="E11" s="17">
        <v>51</v>
      </c>
    </row>
    <row r="12" spans="1:5" ht="25.15" customHeight="1" x14ac:dyDescent="0.25">
      <c r="A12" s="17">
        <v>5</v>
      </c>
      <c r="B12" s="20" t="s">
        <v>79</v>
      </c>
      <c r="C12" s="17">
        <f t="shared" si="0"/>
        <v>38</v>
      </c>
      <c r="D12" s="17"/>
      <c r="E12" s="17">
        <v>38</v>
      </c>
    </row>
    <row r="13" spans="1:5" ht="25.15" customHeight="1" x14ac:dyDescent="0.25">
      <c r="A13" s="17">
        <v>6</v>
      </c>
      <c r="B13" s="20" t="s">
        <v>80</v>
      </c>
      <c r="C13" s="17">
        <f t="shared" si="0"/>
        <v>49</v>
      </c>
      <c r="D13" s="17"/>
      <c r="E13" s="17">
        <v>49</v>
      </c>
    </row>
    <row r="14" spans="1:5" ht="25.15" customHeight="1" x14ac:dyDescent="0.25">
      <c r="A14" s="17">
        <v>7</v>
      </c>
      <c r="B14" s="20" t="s">
        <v>81</v>
      </c>
      <c r="C14" s="17">
        <f t="shared" si="0"/>
        <v>49</v>
      </c>
      <c r="D14" s="17"/>
      <c r="E14" s="17">
        <v>49</v>
      </c>
    </row>
    <row r="15" spans="1:5" ht="25.15" customHeight="1" x14ac:dyDescent="0.25">
      <c r="A15" s="17">
        <v>8</v>
      </c>
      <c r="B15" s="20" t="s">
        <v>82</v>
      </c>
      <c r="C15" s="17">
        <f t="shared" si="0"/>
        <v>46</v>
      </c>
      <c r="D15" s="17">
        <v>15</v>
      </c>
      <c r="E15" s="17">
        <v>31</v>
      </c>
    </row>
    <row r="16" spans="1:5" ht="25.15" customHeight="1" x14ac:dyDescent="0.25">
      <c r="A16" s="17">
        <v>9</v>
      </c>
      <c r="B16" s="20" t="s">
        <v>83</v>
      </c>
      <c r="C16" s="17">
        <f t="shared" si="0"/>
        <v>49</v>
      </c>
      <c r="D16" s="17">
        <v>20</v>
      </c>
      <c r="E16" s="17">
        <v>29</v>
      </c>
    </row>
    <row r="17" spans="1:5" ht="26.45" customHeight="1" x14ac:dyDescent="0.25">
      <c r="A17" s="17"/>
      <c r="B17" s="21" t="s">
        <v>74</v>
      </c>
      <c r="C17" s="19">
        <f>SUM(C8:C16)</f>
        <v>549</v>
      </c>
      <c r="D17" s="19">
        <f t="shared" ref="D17:E17" si="1">SUM(D8:D16)</f>
        <v>187</v>
      </c>
      <c r="E17" s="19">
        <f t="shared" si="1"/>
        <v>362</v>
      </c>
    </row>
  </sheetData>
  <mergeCells count="8">
    <mergeCell ref="A1:E1"/>
    <mergeCell ref="A2:E2"/>
    <mergeCell ref="A3:E3"/>
    <mergeCell ref="E5:E7"/>
    <mergeCell ref="A5:A7"/>
    <mergeCell ref="B5:B7"/>
    <mergeCell ref="C5:C7"/>
    <mergeCell ref="D5:D7"/>
  </mergeCells>
  <pageMargins left="0.70866141732283472" right="0.70866141732283472" top="0.51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 1 - Danh mục thu hut y tế</vt:lpstr>
      <vt:lpstr>PL 2- Danh muc giáo dục</vt:lpstr>
      <vt:lpstr>'PL 1 - Danh mục thu hut y tế'!Print_Titles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2026-05-25T02:14:29Z</cp:lastPrinted>
  <dcterms:created xsi:type="dcterms:W3CDTF">2021-02-01T02:26:10Z</dcterms:created>
  <dcterms:modified xsi:type="dcterms:W3CDTF">2026-05-31T13:58:05Z</dcterms:modified>
</cp:coreProperties>
</file>